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ДЧБ!$L$63</definedName>
    <definedName name="SIGN" localSheetId="0">ДЧБ!$B$14:$J$14</definedName>
  </definedNames>
  <calcPr calcId="145621"/>
</workbook>
</file>

<file path=xl/calcChain.xml><?xml version="1.0" encoding="utf-8"?>
<calcChain xmlns="http://schemas.openxmlformats.org/spreadsheetml/2006/main">
  <c r="I48" i="1" l="1"/>
  <c r="K43" i="1"/>
  <c r="J43" i="1"/>
  <c r="G48" i="1"/>
  <c r="G43" i="1"/>
  <c r="L58" i="1" l="1"/>
  <c r="G58" i="1" l="1"/>
  <c r="K58" i="1" l="1"/>
  <c r="J58" i="1"/>
  <c r="I58" i="1"/>
  <c r="I59" i="1" s="1"/>
  <c r="H58" i="1" l="1"/>
</calcChain>
</file>

<file path=xl/sharedStrings.xml><?xml version="1.0" encoding="utf-8"?>
<sst xmlns="http://schemas.openxmlformats.org/spreadsheetml/2006/main" count="250" uniqueCount="150">
  <si>
    <t>Комитет бюджетно-финансовой политики и казначейства администрации Калачевского муниципального района Волгоградской области</t>
  </si>
  <si>
    <t>1.03.02.23.0.01.0.000.110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</si>
  <si>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</si>
  <si>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</si>
  <si>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</si>
  <si>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</si>
  <si>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</si>
  <si>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</si>
  <si>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</si>
  <si>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</si>
  <si>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Федеральная налоговая служба</t>
  </si>
  <si>
    <t>1.06.01.03.0.10.1.000.110</t>
  </si>
  <si>
    <t>1.06.06.03.3.10.1.000.110</t>
  </si>
  <si>
    <t>1.06.06.04.3.10.1.000.110</t>
  </si>
  <si>
    <t>1.08.04.02.0.01.0.000.110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</si>
  <si>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</si>
  <si>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1.11.05.03.5.10.0.000.120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</si>
  <si>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</si>
  <si>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</si>
  <si>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</si>
  <si>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</t>
  </si>
  <si>
    <t>Итого</t>
  </si>
  <si>
    <t>Номер п/п</t>
  </si>
  <si>
    <t>Классификация кодов бюджетов</t>
  </si>
  <si>
    <t>код</t>
  </si>
  <si>
    <t>Наименование</t>
  </si>
  <si>
    <t xml:space="preserve">Код главы главного администратора доходов бюджета </t>
  </si>
  <si>
    <t>Наименование главного администратора доходов бюджета</t>
  </si>
  <si>
    <t>Код строки</t>
  </si>
  <si>
    <t>Прогноз доходов бюджета</t>
  </si>
  <si>
    <t>0100</t>
  </si>
  <si>
    <t>0101</t>
  </si>
  <si>
    <t>Единица измерения : тыс. руб.</t>
  </si>
  <si>
    <t xml:space="preserve">Реестр источников доходов </t>
  </si>
  <si>
    <t>1.01.02.01.0.01.0.000.110</t>
  </si>
  <si>
    <t>1.01.02.02.0.01.0.000.110</t>
  </si>
  <si>
    <t>1.01.02.03.0.01.0.000.110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</si>
  <si>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</si>
  <si>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</si>
  <si>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</si>
  <si>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</si>
  <si>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1.05.03.01.0.01.0.000.110</t>
  </si>
  <si>
    <t xml:space="preserve">Единый сельскохозяйственный налог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</si>
  <si>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</si>
  <si>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</si>
  <si>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</si>
  <si>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Руководитель </t>
  </si>
  <si>
    <t>______________</t>
  </si>
  <si>
    <t>(должность)</t>
  </si>
  <si>
    <t>Советского сельского поселения</t>
  </si>
  <si>
    <t>1.11.05.02.5.10.0.000.120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</si>
  <si>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</si>
  <si>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1.14.02.05.3.10.0.000.410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</si>
  <si>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</si>
  <si>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</si>
  <si>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Советского сельского поселения</t>
  </si>
  <si>
    <t>953</t>
  </si>
  <si>
    <t>983</t>
  </si>
  <si>
    <r>
      <t xml:space="preserve">Наименование финансового органа     </t>
    </r>
    <r>
      <rPr>
        <b/>
        <sz val="10"/>
        <rFont val="Times New Roman"/>
        <family val="1"/>
        <charset val="204"/>
      </rPr>
      <t xml:space="preserve">Комитет бюджетно-финансовой политики администрации Калачевского муниципального района Волгоградской области       </t>
    </r>
  </si>
  <si>
    <r>
      <rPr>
        <sz val="10"/>
        <rFont val="Times New Roman"/>
        <family val="1"/>
        <charset val="204"/>
      </rPr>
      <t xml:space="preserve">Наименование бюджета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Бюджет Советского сельского поселения</t>
    </r>
  </si>
  <si>
    <t>1 13 02995 10 0000 130</t>
  </si>
  <si>
    <t>Прочие доходы от компенсации затрат бюджетов сельских поселений</t>
  </si>
  <si>
    <t xml:space="preserve">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</si>
  <si>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</si>
  <si>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 xml:space="preserve"> 1 17 01050 10 0000 180</t>
  </si>
  <si>
    <t>Невыясненные поступления, зачисляемые в бюджеты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</si>
  <si>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</si>
  <si>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</si>
  <si>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</si>
  <si>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</si>
  <si>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</si>
  <si>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на реализацию мероприятий по обеспечению жильем молодых семей</t>
  </si>
  <si>
    <t>2.02.30.02.4.10.0.000.150</t>
  </si>
  <si>
    <t>2.02.35.11.8.10.0.000.150</t>
  </si>
  <si>
    <t xml:space="preserve"> 2 02 40014 10 0000 150</t>
  </si>
  <si>
    <t>2.02.49.99.9.10.0.000.150</t>
  </si>
  <si>
    <t xml:space="preserve"> 2 18 60010 10 0000 150</t>
  </si>
  <si>
    <t>2 19 25020 10 0000 150</t>
  </si>
  <si>
    <t>2.19.60.01.0.10.0.000.150</t>
  </si>
  <si>
    <t>2.02.15.00.1.10.0.000.150</t>
  </si>
  <si>
    <t xml:space="preserve"> 2 02 15002 10 0000 150</t>
  </si>
  <si>
    <t xml:space="preserve"> 2 02 19999 10 0000 150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</si>
  <si>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</si>
  <si>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</si>
  <si>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</si>
  <si>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</si>
  <si>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</si>
  <si>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</si>
  <si>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</si>
  <si>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</si>
  <si>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2.02.25497 10 0000 150</t>
  </si>
  <si>
    <t>1 17 05050 10 0000 180</t>
  </si>
  <si>
    <t>Прочие неналоговые доходы бюджетов сельских поселений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</si>
  <si>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</si>
  <si>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</si>
  <si>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</si>
  <si>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</si>
  <si>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</si>
  <si>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</si>
  <si>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</si>
  <si>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</si>
  <si>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</si>
  <si>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</si>
  <si>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</si>
  <si>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</si>
  <si>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</si>
  <si>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1.16.07.09.0.10.0.000.140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</si>
  <si>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</si>
  <si>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2.07.05.03.0.10.0.000.150</t>
  </si>
  <si>
    <t>Прочие безвозмездные поступления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</si>
  <si>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</si>
  <si>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</t>
  </si>
  <si>
    <t>6</t>
  </si>
  <si>
    <t>1.16.18.00.0.02.0.000.140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</si>
  <si>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</si>
  <si>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1.01.02.04.0.01.0.000.110</t>
  </si>
  <si>
    <t>1.01.02.13.0.01.0.000.110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</si>
  <si>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</si>
  <si>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</t>
  </si>
  <si>
    <t>2</t>
  </si>
  <si>
    <t>3</t>
  </si>
  <si>
    <t>4</t>
  </si>
  <si>
    <t>5</t>
  </si>
  <si>
    <t>21</t>
  </si>
  <si>
    <t>22</t>
  </si>
  <si>
    <t>23</t>
  </si>
  <si>
    <t>2.08.05.00.0.10.0.000.150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</si>
  <si>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</si>
  <si>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000 2 02 45784 10 0000 150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</si>
  <si>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</si>
  <si>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1 11 03 05 0 10 0 000 120</t>
  </si>
  <si>
    <t>Проценты, полученные от предоставления бюджетных кредитов внутри страны за счет средств бюджетов сельских поселений</t>
  </si>
  <si>
    <t>24</t>
  </si>
  <si>
    <t>25</t>
  </si>
  <si>
    <t>26</t>
  </si>
  <si>
    <t>27</t>
  </si>
  <si>
    <t>на 2027 год</t>
  </si>
  <si>
    <t>28</t>
  </si>
  <si>
    <t>на 2026 год и плановый период 2027 и 2028 годов</t>
  </si>
  <si>
    <t>на 2028 год</t>
  </si>
  <si>
    <t>1.01.02.08.0.01.1.000.110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</si>
  <si>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</si>
  <si>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1.01.02.21.0.01.1.000.110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</si>
  <si>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</t>
  </si>
  <si>
    <t>1.11.09.08.0.10.0.000.120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</si>
  <si>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</si>
  <si>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Прогноз доходов бюджета на 2026 год (текущий финансовый год)</t>
  </si>
  <si>
    <t>Кассовое поступление в текущем финансовом году (по состоянию на 01.02.2026 г.)</t>
  </si>
  <si>
    <t>Оценка исполнения 2026 г. (текущий финансовый год)</t>
  </si>
  <si>
    <t>на   февраля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</si>
</sst>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/>
    <xf numFmtId="0" fontId="5" fillId="0" borderId="0" xfId="0" applyFont="1" applyFill="1"/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/>
    <xf numFmtId="4" fontId="5" fillId="0" borderId="0" xfId="0" applyNumberFormat="1" applyFont="1" applyFill="1"/>
    <xf numFmtId="165" fontId="5" fillId="0" borderId="1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49" fontId="1" fillId="0" borderId="0" xfId="0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7" fillId="0" borderId="0" xfId="0" applyFont="1" applyFill="1" applyBorder="1" applyAlignment="1" applyProtection="1">
      <alignment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wrapText="1"/>
    </xf>
    <xf numFmtId="0" fontId="3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60</xdr:row>
      <xdr:rowOff>133350</xdr:rowOff>
    </xdr:from>
    <xdr:to>
      <xdr:col>8</xdr:col>
      <xdr:colOff>66675</xdr:colOff>
      <xdr:row>63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3162300" y="31089600"/>
          <a:ext cx="483870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председатель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Турченкова Н.В.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M63"/>
  <sheetViews>
    <sheetView showGridLines="0" tabSelected="1" topLeftCell="A54" workbookViewId="0">
      <selection activeCell="J78" sqref="J78"/>
    </sheetView>
  </sheetViews>
  <sheetFormatPr defaultRowHeight="12.75" customHeight="1" x14ac:dyDescent="0.2"/>
  <cols>
    <col min="1" max="1" width="6.5703125" style="6" customWidth="1"/>
    <col min="2" max="2" width="16.42578125" style="6" customWidth="1"/>
    <col min="3" max="3" width="30.7109375" style="6" customWidth="1"/>
    <col min="4" max="4" width="14.5703125" style="6" customWidth="1"/>
    <col min="5" max="5" width="19.85546875" style="6" customWidth="1"/>
    <col min="6" max="6" width="0.28515625" style="6" hidden="1" customWidth="1"/>
    <col min="7" max="7" width="14" style="6" customWidth="1"/>
    <col min="8" max="8" width="16.85546875" style="6" customWidth="1"/>
    <col min="9" max="9" width="13.140625" style="6" customWidth="1"/>
    <col min="10" max="10" width="10.42578125" style="6" customWidth="1"/>
    <col min="11" max="11" width="11.28515625" style="6" customWidth="1"/>
    <col min="12" max="12" width="11.140625" style="6" customWidth="1"/>
    <col min="13" max="16384" width="9.140625" style="6"/>
  </cols>
  <sheetData>
    <row r="1" spans="1:13" x14ac:dyDescent="0.2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8"/>
    </row>
    <row r="2" spans="1:13" x14ac:dyDescent="0.2">
      <c r="A2" s="24" t="s">
        <v>49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8"/>
    </row>
    <row r="3" spans="1:13" x14ac:dyDescent="0.2">
      <c r="A3" s="24" t="s">
        <v>138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9"/>
    </row>
    <row r="4" spans="1:13" ht="14.25" x14ac:dyDescent="0.2">
      <c r="A4" s="20" t="s">
        <v>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">
      <c r="A5" s="23" t="s">
        <v>58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3" x14ac:dyDescent="0.2">
      <c r="A6" s="30" t="s">
        <v>59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3" ht="12" customHeight="1" x14ac:dyDescent="0.2">
      <c r="B7" s="31" t="s">
        <v>32</v>
      </c>
      <c r="C7" s="31" t="s">
        <v>32</v>
      </c>
      <c r="D7" s="31" t="s">
        <v>32</v>
      </c>
      <c r="E7" s="31" t="s">
        <v>32</v>
      </c>
      <c r="F7" s="31" t="s">
        <v>32</v>
      </c>
      <c r="G7" s="31" t="s">
        <v>32</v>
      </c>
      <c r="H7" s="31" t="s">
        <v>32</v>
      </c>
    </row>
    <row r="8" spans="1:13" ht="12.75" hidden="1" customHeight="1" x14ac:dyDescent="0.2">
      <c r="B8" s="31"/>
      <c r="C8" s="31"/>
      <c r="D8" s="31"/>
      <c r="E8" s="31"/>
      <c r="F8" s="31"/>
      <c r="G8" s="31"/>
      <c r="H8" s="31"/>
    </row>
    <row r="9" spans="1:13" hidden="1" x14ac:dyDescent="0.2">
      <c r="B9" s="31"/>
      <c r="C9" s="31"/>
      <c r="D9" s="31"/>
      <c r="E9" s="31"/>
      <c r="F9" s="31"/>
      <c r="G9" s="31"/>
      <c r="H9" s="31"/>
    </row>
    <row r="10" spans="1:13" x14ac:dyDescent="0.2">
      <c r="A10" s="32" t="s">
        <v>22</v>
      </c>
      <c r="B10" s="34" t="s">
        <v>23</v>
      </c>
      <c r="C10" s="35"/>
      <c r="D10" s="21" t="s">
        <v>26</v>
      </c>
      <c r="E10" s="21" t="s">
        <v>27</v>
      </c>
      <c r="F10" s="36" t="s">
        <v>28</v>
      </c>
      <c r="G10" s="21" t="s">
        <v>146</v>
      </c>
      <c r="H10" s="21" t="s">
        <v>147</v>
      </c>
      <c r="I10" s="25" t="s">
        <v>148</v>
      </c>
      <c r="J10" s="27" t="s">
        <v>29</v>
      </c>
      <c r="K10" s="28"/>
      <c r="L10" s="29"/>
    </row>
    <row r="11" spans="1:13" ht="57.75" customHeight="1" x14ac:dyDescent="0.2">
      <c r="A11" s="33"/>
      <c r="B11" s="7" t="s">
        <v>24</v>
      </c>
      <c r="C11" s="7" t="s">
        <v>25</v>
      </c>
      <c r="D11" s="22"/>
      <c r="E11" s="22"/>
      <c r="F11" s="37"/>
      <c r="G11" s="22"/>
      <c r="H11" s="22"/>
      <c r="I11" s="26"/>
      <c r="J11" s="10" t="s">
        <v>136</v>
      </c>
      <c r="K11" s="10" t="s">
        <v>139</v>
      </c>
      <c r="L11" s="10"/>
    </row>
    <row r="12" spans="1:13" ht="90" x14ac:dyDescent="0.2">
      <c r="A12" s="1" t="s">
        <v>118</v>
      </c>
      <c r="B12" s="1" t="s">
        <v>34</v>
      </c>
      <c r="C12" s="3" t="s">
        <v>37</v>
      </c>
      <c r="D12" s="1" t="s">
        <v>9</v>
      </c>
      <c r="E12" s="4" t="s">
        <v>10</v>
      </c>
      <c r="F12" s="4"/>
      <c r="G12" s="12">
        <v>40109.300000000003</v>
      </c>
      <c r="H12" s="12">
        <v>323.51925</v>
      </c>
      <c r="I12" s="12">
        <v>40109.300000000003</v>
      </c>
      <c r="J12" s="12">
        <v>43438.400000000001</v>
      </c>
      <c r="K12" s="12">
        <v>46739.7</v>
      </c>
      <c r="L12" s="12"/>
    </row>
    <row r="13" spans="1:13" ht="123.75" hidden="1" x14ac:dyDescent="0.2">
      <c r="A13" s="1" t="s">
        <v>119</v>
      </c>
      <c r="B13" s="1" t="s">
        <v>35</v>
      </c>
      <c r="C13" s="3" t="s">
        <v>38</v>
      </c>
      <c r="D13" s="1" t="s">
        <v>9</v>
      </c>
      <c r="E13" s="4" t="s">
        <v>10</v>
      </c>
      <c r="F13" s="4"/>
      <c r="G13" s="12"/>
      <c r="H13" s="12"/>
      <c r="I13" s="12"/>
      <c r="J13" s="12"/>
      <c r="K13" s="12"/>
      <c r="L13" s="12"/>
    </row>
    <row r="14" spans="1:13" ht="56.25" x14ac:dyDescent="0.2">
      <c r="A14" s="1" t="s">
        <v>119</v>
      </c>
      <c r="B14" s="1" t="s">
        <v>36</v>
      </c>
      <c r="C14" s="4" t="s">
        <v>39</v>
      </c>
      <c r="D14" s="1" t="s">
        <v>9</v>
      </c>
      <c r="E14" s="4" t="s">
        <v>10</v>
      </c>
      <c r="F14" s="4"/>
      <c r="G14" s="12">
        <v>0</v>
      </c>
      <c r="H14" s="12">
        <v>-2.9483999999999999</v>
      </c>
      <c r="I14" s="12">
        <v>0</v>
      </c>
      <c r="J14" s="12">
        <v>0</v>
      </c>
      <c r="K14" s="12">
        <v>0</v>
      </c>
      <c r="L14" s="12"/>
    </row>
    <row r="15" spans="1:13" ht="101.25" x14ac:dyDescent="0.2">
      <c r="A15" s="1" t="s">
        <v>120</v>
      </c>
      <c r="B15" s="1" t="s">
        <v>115</v>
      </c>
      <c r="C15" s="3" t="s">
        <v>40</v>
      </c>
      <c r="D15" s="1" t="s">
        <v>9</v>
      </c>
      <c r="E15" s="4" t="s">
        <v>10</v>
      </c>
      <c r="F15" s="4"/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/>
    </row>
    <row r="16" spans="1:13" ht="135" x14ac:dyDescent="0.2">
      <c r="A16" s="1"/>
      <c r="B16" s="1" t="s">
        <v>140</v>
      </c>
      <c r="C16" s="3" t="s">
        <v>141</v>
      </c>
      <c r="D16" s="1" t="s">
        <v>9</v>
      </c>
      <c r="E16" s="4" t="s">
        <v>10</v>
      </c>
      <c r="F16" s="4"/>
      <c r="G16" s="12"/>
      <c r="H16" s="12">
        <v>0</v>
      </c>
      <c r="I16" s="12"/>
      <c r="J16" s="12"/>
      <c r="K16" s="12"/>
      <c r="L16" s="12"/>
    </row>
    <row r="17" spans="1:12" ht="90" x14ac:dyDescent="0.2">
      <c r="A17" s="1" t="s">
        <v>121</v>
      </c>
      <c r="B17" s="1" t="s">
        <v>116</v>
      </c>
      <c r="C17" s="3" t="s">
        <v>117</v>
      </c>
      <c r="D17" s="1" t="s">
        <v>9</v>
      </c>
      <c r="E17" s="4" t="s">
        <v>10</v>
      </c>
      <c r="F17" s="4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/>
    </row>
    <row r="18" spans="1:12" ht="67.5" x14ac:dyDescent="0.2">
      <c r="A18" s="1"/>
      <c r="B18" s="1" t="s">
        <v>142</v>
      </c>
      <c r="C18" s="3" t="s">
        <v>143</v>
      </c>
      <c r="D18" s="1" t="s">
        <v>9</v>
      </c>
      <c r="E18" s="4" t="s">
        <v>10</v>
      </c>
      <c r="F18" s="4"/>
      <c r="G18" s="12"/>
      <c r="H18" s="12">
        <v>0</v>
      </c>
      <c r="I18" s="12"/>
      <c r="J18" s="12"/>
      <c r="K18" s="12"/>
      <c r="L18" s="12"/>
    </row>
    <row r="19" spans="1:12" ht="78.75" x14ac:dyDescent="0.2">
      <c r="A19" s="1" t="s">
        <v>122</v>
      </c>
      <c r="B19" s="1" t="s">
        <v>1</v>
      </c>
      <c r="C19" s="4" t="s">
        <v>2</v>
      </c>
      <c r="D19" s="1" t="s">
        <v>9</v>
      </c>
      <c r="E19" s="4" t="s">
        <v>10</v>
      </c>
      <c r="F19" s="4" t="s">
        <v>30</v>
      </c>
      <c r="G19" s="12">
        <v>701.8</v>
      </c>
      <c r="H19" s="12">
        <v>51.555810000000001</v>
      </c>
      <c r="I19" s="12">
        <v>701.8</v>
      </c>
      <c r="J19" s="12">
        <v>972</v>
      </c>
      <c r="K19" s="12">
        <v>1005.4</v>
      </c>
      <c r="L19" s="12"/>
    </row>
    <row r="20" spans="1:12" ht="101.25" x14ac:dyDescent="0.2">
      <c r="A20" s="1" t="s">
        <v>112</v>
      </c>
      <c r="B20" s="1" t="s">
        <v>3</v>
      </c>
      <c r="C20" s="3" t="s">
        <v>4</v>
      </c>
      <c r="D20" s="1" t="s">
        <v>9</v>
      </c>
      <c r="E20" s="4" t="s">
        <v>10</v>
      </c>
      <c r="F20" s="4" t="s">
        <v>31</v>
      </c>
      <c r="G20" s="12">
        <v>3.4</v>
      </c>
      <c r="H20" s="12">
        <v>0.26390999999999998</v>
      </c>
      <c r="I20" s="12">
        <v>3.4</v>
      </c>
      <c r="J20" s="12">
        <v>4.7</v>
      </c>
      <c r="K20" s="12">
        <v>4.9000000000000004</v>
      </c>
      <c r="L20" s="12"/>
    </row>
    <row r="21" spans="1:12" ht="90" x14ac:dyDescent="0.2">
      <c r="A21" s="1" t="s">
        <v>93</v>
      </c>
      <c r="B21" s="1" t="s">
        <v>5</v>
      </c>
      <c r="C21" s="4" t="s">
        <v>6</v>
      </c>
      <c r="D21" s="1" t="s">
        <v>9</v>
      </c>
      <c r="E21" s="4" t="s">
        <v>10</v>
      </c>
      <c r="F21" s="4"/>
      <c r="G21" s="12">
        <v>678.7</v>
      </c>
      <c r="H21" s="12">
        <v>56.144680000000001</v>
      </c>
      <c r="I21" s="12">
        <v>678.7</v>
      </c>
      <c r="J21" s="12">
        <v>940.1</v>
      </c>
      <c r="K21" s="12">
        <v>973.2</v>
      </c>
      <c r="L21" s="12"/>
    </row>
    <row r="22" spans="1:12" ht="90" x14ac:dyDescent="0.2">
      <c r="A22" s="1" t="s">
        <v>94</v>
      </c>
      <c r="B22" s="1" t="s">
        <v>7</v>
      </c>
      <c r="C22" s="4" t="s">
        <v>8</v>
      </c>
      <c r="D22" s="1" t="s">
        <v>9</v>
      </c>
      <c r="E22" s="4" t="s">
        <v>10</v>
      </c>
      <c r="F22" s="4"/>
      <c r="G22" s="12">
        <v>-42.9</v>
      </c>
      <c r="H22" s="12">
        <v>-5.2078300000000004</v>
      </c>
      <c r="I22" s="12">
        <v>-42.9</v>
      </c>
      <c r="J22" s="12">
        <v>-57</v>
      </c>
      <c r="K22" s="12">
        <v>-56.6</v>
      </c>
      <c r="L22" s="12"/>
    </row>
    <row r="23" spans="1:12" ht="22.5" x14ac:dyDescent="0.2">
      <c r="A23" s="1" t="s">
        <v>95</v>
      </c>
      <c r="B23" s="1" t="s">
        <v>41</v>
      </c>
      <c r="C23" s="4" t="s">
        <v>42</v>
      </c>
      <c r="D23" s="1" t="s">
        <v>9</v>
      </c>
      <c r="E23" s="4" t="s">
        <v>10</v>
      </c>
      <c r="F23" s="4"/>
      <c r="G23" s="12">
        <v>129.1</v>
      </c>
      <c r="H23" s="12">
        <v>0</v>
      </c>
      <c r="I23" s="12">
        <v>129.1</v>
      </c>
      <c r="J23" s="12">
        <v>133</v>
      </c>
      <c r="K23" s="12">
        <v>137</v>
      </c>
      <c r="L23" s="12"/>
    </row>
    <row r="24" spans="1:12" ht="56.25" x14ac:dyDescent="0.2">
      <c r="A24" s="1" t="s">
        <v>96</v>
      </c>
      <c r="B24" s="1" t="s">
        <v>11</v>
      </c>
      <c r="C24" s="4" t="s">
        <v>43</v>
      </c>
      <c r="D24" s="1" t="s">
        <v>9</v>
      </c>
      <c r="E24" s="4" t="s">
        <v>10</v>
      </c>
      <c r="F24" s="4"/>
      <c r="G24" s="12">
        <v>412.5</v>
      </c>
      <c r="H24" s="12">
        <v>13.949120000000001</v>
      </c>
      <c r="I24" s="12">
        <v>412.5</v>
      </c>
      <c r="J24" s="12">
        <v>424.8</v>
      </c>
      <c r="K24" s="12">
        <v>437.6</v>
      </c>
      <c r="L24" s="12"/>
    </row>
    <row r="25" spans="1:12" ht="45" x14ac:dyDescent="0.2">
      <c r="A25" s="1" t="s">
        <v>97</v>
      </c>
      <c r="B25" s="1" t="s">
        <v>12</v>
      </c>
      <c r="C25" s="4" t="s">
        <v>45</v>
      </c>
      <c r="D25" s="1" t="s">
        <v>9</v>
      </c>
      <c r="E25" s="4" t="s">
        <v>10</v>
      </c>
      <c r="F25" s="4"/>
      <c r="G25" s="12">
        <v>170</v>
      </c>
      <c r="H25" s="12">
        <v>1.56341</v>
      </c>
      <c r="I25" s="12">
        <v>170</v>
      </c>
      <c r="J25" s="12">
        <v>175.1</v>
      </c>
      <c r="K25" s="12">
        <v>180.35</v>
      </c>
      <c r="L25" s="12"/>
    </row>
    <row r="26" spans="1:12" ht="45" x14ac:dyDescent="0.2">
      <c r="A26" s="1" t="s">
        <v>98</v>
      </c>
      <c r="B26" s="1" t="s">
        <v>13</v>
      </c>
      <c r="C26" s="4" t="s">
        <v>44</v>
      </c>
      <c r="D26" s="1" t="s">
        <v>9</v>
      </c>
      <c r="E26" s="4" t="s">
        <v>10</v>
      </c>
      <c r="F26" s="4"/>
      <c r="G26" s="12">
        <v>659.2</v>
      </c>
      <c r="H26" s="12">
        <v>20.29806</v>
      </c>
      <c r="I26" s="12">
        <v>659.2</v>
      </c>
      <c r="J26" s="12">
        <v>679</v>
      </c>
      <c r="K26" s="12">
        <v>699.35</v>
      </c>
      <c r="L26" s="12"/>
    </row>
    <row r="27" spans="1:12" ht="135" x14ac:dyDescent="0.2">
      <c r="A27" s="1" t="s">
        <v>99</v>
      </c>
      <c r="B27" s="1" t="s">
        <v>113</v>
      </c>
      <c r="C27" s="4" t="s">
        <v>114</v>
      </c>
      <c r="D27" s="1" t="s">
        <v>9</v>
      </c>
      <c r="E27" s="4" t="s">
        <v>10</v>
      </c>
      <c r="F27" s="4"/>
      <c r="G27" s="12">
        <v>205.9</v>
      </c>
      <c r="H27" s="12">
        <v>11.448499999999999</v>
      </c>
      <c r="I27" s="12">
        <v>205.9</v>
      </c>
      <c r="J27" s="12">
        <v>223.2</v>
      </c>
      <c r="K27" s="12">
        <v>241.5</v>
      </c>
      <c r="L27" s="12"/>
    </row>
    <row r="28" spans="1:12" ht="78.75" x14ac:dyDescent="0.2">
      <c r="A28" s="1" t="s">
        <v>100</v>
      </c>
      <c r="B28" s="1" t="s">
        <v>14</v>
      </c>
      <c r="C28" s="4" t="s">
        <v>15</v>
      </c>
      <c r="D28" s="1" t="s">
        <v>56</v>
      </c>
      <c r="E28" s="4" t="s">
        <v>55</v>
      </c>
      <c r="F28" s="4"/>
      <c r="G28" s="12">
        <v>13</v>
      </c>
      <c r="H28" s="12">
        <v>0.4</v>
      </c>
      <c r="I28" s="12">
        <v>13</v>
      </c>
      <c r="J28" s="12">
        <v>13</v>
      </c>
      <c r="K28" s="12">
        <v>13</v>
      </c>
      <c r="L28" s="12"/>
    </row>
    <row r="29" spans="1:12" ht="45" x14ac:dyDescent="0.2">
      <c r="A29" s="1" t="s">
        <v>101</v>
      </c>
      <c r="B29" s="1" t="s">
        <v>130</v>
      </c>
      <c r="C29" s="4" t="s">
        <v>131</v>
      </c>
      <c r="D29" s="1" t="s">
        <v>56</v>
      </c>
      <c r="E29" s="4" t="s">
        <v>55</v>
      </c>
      <c r="F29" s="4"/>
      <c r="G29" s="12">
        <v>14.167</v>
      </c>
      <c r="H29" s="12">
        <v>0</v>
      </c>
      <c r="I29" s="12">
        <v>14.167</v>
      </c>
      <c r="J29" s="12">
        <v>3.24</v>
      </c>
      <c r="K29" s="12">
        <v>0</v>
      </c>
      <c r="L29" s="12"/>
    </row>
    <row r="30" spans="1:12" ht="78.75" x14ac:dyDescent="0.2">
      <c r="A30" s="1" t="s">
        <v>102</v>
      </c>
      <c r="B30" s="1" t="s">
        <v>50</v>
      </c>
      <c r="C30" s="4" t="s">
        <v>51</v>
      </c>
      <c r="D30" s="1" t="s">
        <v>56</v>
      </c>
      <c r="E30" s="4" t="s">
        <v>55</v>
      </c>
      <c r="F30" s="4"/>
      <c r="G30" s="12">
        <v>118.07847</v>
      </c>
      <c r="H30" s="12">
        <v>0</v>
      </c>
      <c r="I30" s="12">
        <v>118.07847</v>
      </c>
      <c r="J30" s="12">
        <v>118.07847</v>
      </c>
      <c r="K30" s="12">
        <v>118.07847</v>
      </c>
      <c r="L30" s="12"/>
    </row>
    <row r="31" spans="1:12" ht="67.5" x14ac:dyDescent="0.2">
      <c r="A31" s="1" t="s">
        <v>103</v>
      </c>
      <c r="B31" s="1" t="s">
        <v>16</v>
      </c>
      <c r="C31" s="4" t="s">
        <v>17</v>
      </c>
      <c r="D31" s="1" t="s">
        <v>56</v>
      </c>
      <c r="E31" s="4" t="s">
        <v>55</v>
      </c>
      <c r="F31" s="4"/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/>
    </row>
    <row r="32" spans="1:12" ht="112.5" x14ac:dyDescent="0.2">
      <c r="A32" s="1"/>
      <c r="B32" s="1" t="s">
        <v>144</v>
      </c>
      <c r="C32" s="17" t="s">
        <v>145</v>
      </c>
      <c r="D32" s="1" t="s">
        <v>56</v>
      </c>
      <c r="E32" s="4" t="s">
        <v>55</v>
      </c>
      <c r="F32" s="4"/>
      <c r="G32" s="12">
        <v>263.04640000000001</v>
      </c>
      <c r="H32" s="12">
        <v>7.5491999999999999</v>
      </c>
      <c r="I32" s="12">
        <v>263.04640000000001</v>
      </c>
      <c r="J32" s="12">
        <v>263.04640000000001</v>
      </c>
      <c r="K32" s="12">
        <v>263.04640000000001</v>
      </c>
      <c r="L32" s="12"/>
    </row>
    <row r="33" spans="1:12" ht="90" hidden="1" x14ac:dyDescent="0.2">
      <c r="A33" s="1" t="s">
        <v>111</v>
      </c>
      <c r="B33" s="1" t="s">
        <v>82</v>
      </c>
      <c r="C33" s="2" t="s">
        <v>83</v>
      </c>
      <c r="D33" s="1" t="s">
        <v>56</v>
      </c>
      <c r="E33" s="4" t="s">
        <v>55</v>
      </c>
      <c r="F33" s="4"/>
      <c r="G33" s="12"/>
      <c r="H33" s="12"/>
      <c r="I33" s="12"/>
      <c r="J33" s="12"/>
      <c r="K33" s="12"/>
      <c r="L33" s="12"/>
    </row>
    <row r="34" spans="1:12" ht="33.75" x14ac:dyDescent="0.2">
      <c r="A34" s="1" t="s">
        <v>104</v>
      </c>
      <c r="B34" s="1" t="s">
        <v>60</v>
      </c>
      <c r="C34" s="4" t="s">
        <v>61</v>
      </c>
      <c r="D34" s="1" t="s">
        <v>56</v>
      </c>
      <c r="E34" s="4" t="s">
        <v>55</v>
      </c>
      <c r="F34" s="4"/>
      <c r="G34" s="12"/>
      <c r="H34" s="12">
        <v>0</v>
      </c>
      <c r="I34" s="12"/>
      <c r="J34" s="12"/>
      <c r="K34" s="12"/>
      <c r="L34" s="12"/>
    </row>
    <row r="35" spans="1:12" ht="56.25" hidden="1" x14ac:dyDescent="0.2">
      <c r="A35" s="1" t="s">
        <v>105</v>
      </c>
      <c r="B35" s="1" t="s">
        <v>86</v>
      </c>
      <c r="C35" s="4" t="s">
        <v>87</v>
      </c>
      <c r="D35" s="1" t="s">
        <v>56</v>
      </c>
      <c r="E35" s="4" t="s">
        <v>55</v>
      </c>
      <c r="F35" s="4"/>
      <c r="G35" s="12"/>
      <c r="H35" s="12"/>
      <c r="I35" s="12"/>
      <c r="J35" s="12"/>
      <c r="K35" s="12"/>
      <c r="L35" s="12"/>
    </row>
    <row r="36" spans="1:12" ht="101.25" hidden="1" x14ac:dyDescent="0.2">
      <c r="A36" s="1">
        <v>22</v>
      </c>
      <c r="B36" s="1" t="s">
        <v>52</v>
      </c>
      <c r="C36" s="4" t="s">
        <v>53</v>
      </c>
      <c r="D36" s="1" t="s">
        <v>56</v>
      </c>
      <c r="E36" s="4" t="s">
        <v>55</v>
      </c>
      <c r="F36" s="4"/>
      <c r="G36" s="12"/>
      <c r="H36" s="12"/>
      <c r="I36" s="12"/>
      <c r="J36" s="12"/>
      <c r="K36" s="12"/>
      <c r="L36" s="12"/>
    </row>
    <row r="37" spans="1:12" ht="101.25" hidden="1" x14ac:dyDescent="0.2">
      <c r="A37" s="1" t="s">
        <v>103</v>
      </c>
      <c r="B37" s="1" t="s">
        <v>62</v>
      </c>
      <c r="C37" s="4" t="s">
        <v>63</v>
      </c>
      <c r="D37" s="1" t="s">
        <v>56</v>
      </c>
      <c r="E37" s="4" t="s">
        <v>55</v>
      </c>
      <c r="F37" s="4"/>
      <c r="G37" s="12"/>
      <c r="H37" s="12"/>
      <c r="I37" s="12"/>
      <c r="J37" s="12"/>
      <c r="K37" s="12"/>
      <c r="L37" s="12"/>
    </row>
    <row r="38" spans="1:12" ht="90" hidden="1" x14ac:dyDescent="0.2">
      <c r="A38" s="1">
        <v>25</v>
      </c>
      <c r="B38" s="1" t="s">
        <v>84</v>
      </c>
      <c r="C38" s="4" t="s">
        <v>85</v>
      </c>
      <c r="D38" s="1" t="s">
        <v>56</v>
      </c>
      <c r="E38" s="4" t="s">
        <v>55</v>
      </c>
      <c r="F38" s="4"/>
      <c r="G38" s="12"/>
      <c r="H38" s="12"/>
      <c r="I38" s="12"/>
      <c r="J38" s="12"/>
      <c r="K38" s="12"/>
      <c r="L38" s="12"/>
    </row>
    <row r="39" spans="1:12" ht="67.5" x14ac:dyDescent="0.2">
      <c r="A39" s="1" t="s">
        <v>111</v>
      </c>
      <c r="B39" s="1" t="s">
        <v>88</v>
      </c>
      <c r="C39" s="4" t="s">
        <v>89</v>
      </c>
      <c r="D39" s="1" t="s">
        <v>56</v>
      </c>
      <c r="E39" s="4" t="s">
        <v>55</v>
      </c>
      <c r="F39" s="4"/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/>
    </row>
    <row r="40" spans="1:12" ht="78.75" x14ac:dyDescent="0.2">
      <c r="A40" s="1" t="s">
        <v>104</v>
      </c>
      <c r="B40" s="1" t="s">
        <v>106</v>
      </c>
      <c r="C40" s="4" t="s">
        <v>107</v>
      </c>
      <c r="D40" s="1" t="s">
        <v>56</v>
      </c>
      <c r="E40" s="4" t="s">
        <v>55</v>
      </c>
      <c r="F40" s="4"/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/>
    </row>
    <row r="41" spans="1:12" ht="33.75" x14ac:dyDescent="0.2">
      <c r="A41" s="1" t="s">
        <v>105</v>
      </c>
      <c r="B41" s="1" t="s">
        <v>64</v>
      </c>
      <c r="C41" s="4" t="s">
        <v>65</v>
      </c>
      <c r="D41" s="1" t="s">
        <v>56</v>
      </c>
      <c r="E41" s="4" t="s">
        <v>55</v>
      </c>
      <c r="F41" s="4"/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/>
    </row>
    <row r="42" spans="1:12" ht="33.75" x14ac:dyDescent="0.2">
      <c r="A42" s="1" t="s">
        <v>123</v>
      </c>
      <c r="B42" s="1" t="s">
        <v>91</v>
      </c>
      <c r="C42" s="4" t="s">
        <v>92</v>
      </c>
      <c r="D42" s="1" t="s">
        <v>56</v>
      </c>
      <c r="E42" s="4" t="s">
        <v>55</v>
      </c>
      <c r="F42" s="4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/>
    </row>
    <row r="43" spans="1:12" ht="33.75" x14ac:dyDescent="0.2">
      <c r="A43" s="1" t="s">
        <v>124</v>
      </c>
      <c r="B43" s="1" t="s">
        <v>90</v>
      </c>
      <c r="C43" s="4" t="s">
        <v>71</v>
      </c>
      <c r="D43" s="1" t="s">
        <v>56</v>
      </c>
      <c r="E43" s="4" t="s">
        <v>55</v>
      </c>
      <c r="F43" s="4"/>
      <c r="G43" s="12">
        <f t="shared" ref="G43" si="0">885.55556-885.55556</f>
        <v>0</v>
      </c>
      <c r="H43" s="12"/>
      <c r="I43" s="12">
        <v>1065.6959999999999</v>
      </c>
      <c r="J43" s="12">
        <f t="shared" ref="J43:K43" si="1">885.55556-885.55556</f>
        <v>0</v>
      </c>
      <c r="K43" s="12">
        <f t="shared" si="1"/>
        <v>0</v>
      </c>
      <c r="L43" s="12"/>
    </row>
    <row r="44" spans="1:12" ht="45" x14ac:dyDescent="0.2">
      <c r="A44" s="1" t="s">
        <v>125</v>
      </c>
      <c r="B44" s="1" t="s">
        <v>72</v>
      </c>
      <c r="C44" s="4" t="s">
        <v>18</v>
      </c>
      <c r="D44" s="1" t="s">
        <v>56</v>
      </c>
      <c r="E44" s="4" t="s">
        <v>55</v>
      </c>
      <c r="F44" s="4"/>
      <c r="G44" s="12">
        <v>21.3</v>
      </c>
      <c r="H44" s="12">
        <v>2.6625000000000001</v>
      </c>
      <c r="I44" s="12">
        <v>21.3</v>
      </c>
      <c r="J44" s="12">
        <v>21.3</v>
      </c>
      <c r="K44" s="12">
        <v>21.3</v>
      </c>
      <c r="L44" s="12"/>
    </row>
    <row r="45" spans="1:12" ht="56.25" x14ac:dyDescent="0.2">
      <c r="A45" s="1" t="s">
        <v>132</v>
      </c>
      <c r="B45" s="1" t="s">
        <v>73</v>
      </c>
      <c r="C45" s="4" t="s">
        <v>110</v>
      </c>
      <c r="D45" s="1" t="s">
        <v>56</v>
      </c>
      <c r="E45" s="4" t="s">
        <v>55</v>
      </c>
      <c r="F45" s="4"/>
      <c r="G45" s="12">
        <v>723.9</v>
      </c>
      <c r="H45" s="12">
        <v>0</v>
      </c>
      <c r="I45" s="12">
        <v>723.9</v>
      </c>
      <c r="J45" s="12">
        <v>808</v>
      </c>
      <c r="K45" s="12">
        <v>1029.5</v>
      </c>
      <c r="L45" s="12"/>
    </row>
    <row r="46" spans="1:12" ht="78.75" x14ac:dyDescent="0.2">
      <c r="A46" s="1" t="s">
        <v>133</v>
      </c>
      <c r="B46" s="1" t="s">
        <v>74</v>
      </c>
      <c r="C46" s="4" t="s">
        <v>66</v>
      </c>
      <c r="D46" s="1" t="s">
        <v>56</v>
      </c>
      <c r="E46" s="4" t="s">
        <v>55</v>
      </c>
      <c r="F46" s="4"/>
      <c r="G46" s="12">
        <v>45.9</v>
      </c>
      <c r="H46" s="12">
        <v>0</v>
      </c>
      <c r="I46" s="12">
        <v>45.9</v>
      </c>
      <c r="J46" s="12">
        <v>45.9</v>
      </c>
      <c r="K46" s="12">
        <v>0</v>
      </c>
      <c r="L46" s="12"/>
    </row>
    <row r="47" spans="1:12" ht="78.75" x14ac:dyDescent="0.2">
      <c r="A47" s="1" t="s">
        <v>134</v>
      </c>
      <c r="B47" s="1" t="s">
        <v>128</v>
      </c>
      <c r="C47" s="4" t="s">
        <v>129</v>
      </c>
      <c r="D47" s="1" t="s">
        <v>56</v>
      </c>
      <c r="E47" s="4" t="s">
        <v>55</v>
      </c>
      <c r="F47" s="4"/>
      <c r="G47" s="12">
        <v>550</v>
      </c>
      <c r="H47" s="12">
        <v>0</v>
      </c>
      <c r="I47" s="12">
        <v>550</v>
      </c>
      <c r="J47" s="12">
        <v>550</v>
      </c>
      <c r="K47" s="12">
        <v>550</v>
      </c>
      <c r="L47" s="12"/>
    </row>
    <row r="48" spans="1:12" ht="33.75" x14ac:dyDescent="0.2">
      <c r="A48" s="1" t="s">
        <v>135</v>
      </c>
      <c r="B48" s="1" t="s">
        <v>75</v>
      </c>
      <c r="C48" s="4" t="s">
        <v>19</v>
      </c>
      <c r="D48" s="1" t="s">
        <v>56</v>
      </c>
      <c r="E48" s="4" t="s">
        <v>55</v>
      </c>
      <c r="F48" s="4"/>
      <c r="G48" s="12">
        <f>388.36667+284</f>
        <v>672.36667</v>
      </c>
      <c r="H48" s="12">
        <v>0</v>
      </c>
      <c r="I48" s="12">
        <f>388.36667+284</f>
        <v>672.36667</v>
      </c>
      <c r="J48" s="12">
        <v>388.36667</v>
      </c>
      <c r="K48" s="12">
        <v>388.36667</v>
      </c>
      <c r="L48" s="12"/>
    </row>
    <row r="49" spans="1:12" ht="56.25" hidden="1" x14ac:dyDescent="0.2">
      <c r="A49" s="1">
        <v>36</v>
      </c>
      <c r="B49" s="1" t="s">
        <v>76</v>
      </c>
      <c r="C49" s="4" t="s">
        <v>67</v>
      </c>
      <c r="D49" s="1" t="s">
        <v>56</v>
      </c>
      <c r="E49" s="4" t="s">
        <v>55</v>
      </c>
      <c r="F49" s="4"/>
      <c r="G49" s="12"/>
      <c r="H49" s="12"/>
      <c r="I49" s="12"/>
      <c r="J49" s="12"/>
      <c r="K49" s="12"/>
      <c r="L49" s="12"/>
    </row>
    <row r="50" spans="1:12" ht="67.5" hidden="1" x14ac:dyDescent="0.2">
      <c r="A50" s="1">
        <v>37</v>
      </c>
      <c r="B50" s="1" t="s">
        <v>77</v>
      </c>
      <c r="C50" s="4" t="s">
        <v>68</v>
      </c>
      <c r="D50" s="1" t="s">
        <v>56</v>
      </c>
      <c r="E50" s="4" t="s">
        <v>55</v>
      </c>
      <c r="F50" s="4"/>
      <c r="G50" s="12"/>
      <c r="H50" s="12"/>
      <c r="I50" s="12"/>
      <c r="J50" s="12"/>
      <c r="K50" s="12"/>
      <c r="L50" s="12"/>
    </row>
    <row r="51" spans="1:12" ht="56.25" hidden="1" x14ac:dyDescent="0.2">
      <c r="A51" s="1">
        <v>38</v>
      </c>
      <c r="B51" s="1" t="s">
        <v>78</v>
      </c>
      <c r="C51" s="4" t="s">
        <v>54</v>
      </c>
      <c r="D51" s="1" t="s">
        <v>56</v>
      </c>
      <c r="E51" s="4" t="s">
        <v>55</v>
      </c>
      <c r="F51" s="4"/>
      <c r="G51" s="12"/>
      <c r="H51" s="12"/>
      <c r="I51" s="12"/>
      <c r="J51" s="12"/>
      <c r="K51" s="12"/>
      <c r="L51" s="12"/>
    </row>
    <row r="52" spans="1:12" ht="33.75" hidden="1" x14ac:dyDescent="0.2">
      <c r="A52" s="1" t="s">
        <v>104</v>
      </c>
      <c r="B52" s="1" t="s">
        <v>108</v>
      </c>
      <c r="C52" s="4" t="s">
        <v>109</v>
      </c>
      <c r="D52" s="1" t="s">
        <v>56</v>
      </c>
      <c r="E52" s="4" t="s">
        <v>55</v>
      </c>
      <c r="F52" s="4"/>
      <c r="G52" s="12"/>
      <c r="H52" s="12"/>
      <c r="I52" s="12"/>
      <c r="J52" s="12"/>
      <c r="K52" s="12"/>
      <c r="L52" s="12"/>
    </row>
    <row r="53" spans="1:12" ht="78.75" hidden="1" x14ac:dyDescent="0.2">
      <c r="A53" s="1">
        <v>40</v>
      </c>
      <c r="B53" s="1" t="s">
        <v>64</v>
      </c>
      <c r="C53" s="4" t="s">
        <v>65</v>
      </c>
      <c r="D53" s="1" t="s">
        <v>57</v>
      </c>
      <c r="E53" s="4" t="s">
        <v>0</v>
      </c>
      <c r="F53" s="4"/>
      <c r="G53" s="12"/>
      <c r="H53" s="12"/>
      <c r="I53" s="12"/>
      <c r="J53" s="12"/>
      <c r="K53" s="12"/>
      <c r="L53" s="12"/>
    </row>
    <row r="54" spans="1:12" ht="78.75" x14ac:dyDescent="0.2">
      <c r="A54" s="1" t="s">
        <v>137</v>
      </c>
      <c r="B54" s="1" t="s">
        <v>79</v>
      </c>
      <c r="C54" s="4" t="s">
        <v>20</v>
      </c>
      <c r="D54" s="1" t="s">
        <v>57</v>
      </c>
      <c r="E54" s="4" t="s">
        <v>0</v>
      </c>
      <c r="F54" s="4"/>
      <c r="G54" s="12">
        <v>8707</v>
      </c>
      <c r="H54" s="12">
        <v>2176.75</v>
      </c>
      <c r="I54" s="12">
        <v>8707</v>
      </c>
      <c r="J54" s="12">
        <v>0</v>
      </c>
      <c r="K54" s="12">
        <v>0</v>
      </c>
      <c r="L54" s="12"/>
    </row>
    <row r="55" spans="1:12" ht="78.75" hidden="1" x14ac:dyDescent="0.2">
      <c r="A55" s="5">
        <v>42</v>
      </c>
      <c r="B55" s="1" t="s">
        <v>80</v>
      </c>
      <c r="C55" s="4" t="s">
        <v>69</v>
      </c>
      <c r="D55" s="1" t="s">
        <v>57</v>
      </c>
      <c r="E55" s="4" t="s">
        <v>0</v>
      </c>
      <c r="F55" s="4"/>
      <c r="G55" s="12">
        <v>0</v>
      </c>
      <c r="H55" s="15"/>
      <c r="I55" s="12">
        <v>0</v>
      </c>
      <c r="J55" s="12">
        <v>0</v>
      </c>
      <c r="K55" s="12"/>
      <c r="L55" s="12"/>
    </row>
    <row r="56" spans="1:12" ht="78.75" hidden="1" x14ac:dyDescent="0.2">
      <c r="A56" s="5">
        <v>43</v>
      </c>
      <c r="B56" s="1" t="s">
        <v>81</v>
      </c>
      <c r="C56" s="4" t="s">
        <v>70</v>
      </c>
      <c r="D56" s="1" t="s">
        <v>57</v>
      </c>
      <c r="E56" s="4" t="s">
        <v>0</v>
      </c>
      <c r="F56" s="4"/>
      <c r="G56" s="12">
        <v>0</v>
      </c>
      <c r="H56" s="15"/>
      <c r="I56" s="12">
        <v>0</v>
      </c>
      <c r="J56" s="12">
        <v>0</v>
      </c>
      <c r="K56" s="12"/>
      <c r="L56" s="12"/>
    </row>
    <row r="57" spans="1:12" ht="101.25" hidden="1" x14ac:dyDescent="0.2">
      <c r="A57" s="1">
        <v>30</v>
      </c>
      <c r="B57" s="1" t="s">
        <v>126</v>
      </c>
      <c r="C57" s="4" t="s">
        <v>127</v>
      </c>
      <c r="D57" s="1" t="s">
        <v>57</v>
      </c>
      <c r="E57" s="4" t="s">
        <v>0</v>
      </c>
      <c r="F57" s="4"/>
      <c r="G57" s="12">
        <v>0</v>
      </c>
      <c r="H57" s="15"/>
      <c r="I57" s="12">
        <v>0</v>
      </c>
      <c r="J57" s="12">
        <v>0</v>
      </c>
      <c r="K57" s="12">
        <v>0</v>
      </c>
      <c r="L57" s="12"/>
    </row>
    <row r="58" spans="1:12" x14ac:dyDescent="0.2">
      <c r="A58" s="5"/>
      <c r="B58" s="9" t="s">
        <v>21</v>
      </c>
      <c r="C58" s="8"/>
      <c r="D58" s="9"/>
      <c r="E58" s="8"/>
      <c r="F58" s="8"/>
      <c r="G58" s="13">
        <f t="shared" ref="G58:L58" si="2">SUM(G12:G57)</f>
        <v>54155.75854000001</v>
      </c>
      <c r="H58" s="16">
        <f t="shared" si="2"/>
        <v>2657.94821</v>
      </c>
      <c r="I58" s="13">
        <f t="shared" si="2"/>
        <v>55221.454540000006</v>
      </c>
      <c r="J58" s="13">
        <f t="shared" si="2"/>
        <v>49144.231540000001</v>
      </c>
      <c r="K58" s="13">
        <f t="shared" si="2"/>
        <v>52745.69154</v>
      </c>
      <c r="L58" s="13">
        <f t="shared" si="2"/>
        <v>0</v>
      </c>
    </row>
    <row r="59" spans="1:12" ht="12.75" customHeight="1" x14ac:dyDescent="0.2">
      <c r="I59" s="14">
        <f>I58-G58</f>
        <v>1065.6959999999963</v>
      </c>
    </row>
    <row r="62" spans="1:12" ht="12.75" customHeight="1" x14ac:dyDescent="0.2">
      <c r="C62" s="6" t="s">
        <v>46</v>
      </c>
      <c r="D62" s="6" t="s">
        <v>47</v>
      </c>
    </row>
    <row r="63" spans="1:12" ht="12.75" customHeight="1" x14ac:dyDescent="0.2">
      <c r="D63" s="11" t="s">
        <v>48</v>
      </c>
    </row>
  </sheetData>
  <mergeCells count="18">
    <mergeCell ref="F10:F11"/>
    <mergeCell ref="G10:G11"/>
    <mergeCell ref="A4:L4"/>
    <mergeCell ref="H10:H11"/>
    <mergeCell ref="A5:L5"/>
    <mergeCell ref="A3:L3"/>
    <mergeCell ref="A1:L1"/>
    <mergeCell ref="A2:L2"/>
    <mergeCell ref="I10:I11"/>
    <mergeCell ref="J10:L10"/>
    <mergeCell ref="A6:L6"/>
    <mergeCell ref="B7:H7"/>
    <mergeCell ref="B9:H9"/>
    <mergeCell ref="B8:H8"/>
    <mergeCell ref="A10:A11"/>
    <mergeCell ref="B10:C10"/>
    <mergeCell ref="D10:D11"/>
    <mergeCell ref="E10:E11"/>
  </mergeCells>
  <pageMargins left="0" right="0" top="0" bottom="0" header="0.51181102362204722" footer="0.51181102362204722"/>
  <pageSetup paperSize="9" scale="78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Александровна Кузнецова</dc:creator>
  <dc:description>POI HSSF rep:2.43.2.22</dc:description>
  <cp:lastModifiedBy>Леонтьева</cp:lastModifiedBy>
  <cp:lastPrinted>2024-11-20T08:25:25Z</cp:lastPrinted>
  <dcterms:created xsi:type="dcterms:W3CDTF">2017-11-03T12:54:19Z</dcterms:created>
  <dcterms:modified xsi:type="dcterms:W3CDTF">2026-02-16T12:43:00Z</dcterms:modified>
</cp:coreProperties>
</file>